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год'!$A$1:$C$50</definedName>
  </definedNames>
  <calcPr calcId="145621"/>
</workbook>
</file>

<file path=xl/calcChain.xml><?xml version="1.0" encoding="utf-8"?>
<calcChain xmlns="http://schemas.openxmlformats.org/spreadsheetml/2006/main">
  <c r="C27" i="1" l="1"/>
  <c r="C28" i="1"/>
  <c r="C40" i="1"/>
  <c r="C17" i="1"/>
  <c r="C18" i="1"/>
  <c r="C19" i="1"/>
  <c r="C43" i="1" l="1"/>
  <c r="C42" i="1" s="1"/>
  <c r="C46" i="1" l="1"/>
  <c r="C50" i="1"/>
  <c r="C49" i="1" s="1"/>
  <c r="C44" i="1" l="1"/>
  <c r="C41" i="1" s="1"/>
  <c r="C39" i="1"/>
  <c r="C37" i="1"/>
  <c r="C32" i="1"/>
  <c r="C31" i="1" s="1"/>
  <c r="C30" i="1" s="1"/>
  <c r="C26" i="1"/>
  <c r="C13" i="1" s="1"/>
  <c r="C12" i="1" s="1"/>
  <c r="C24" i="1"/>
  <c r="C23" i="1" s="1"/>
  <c r="C21" i="1"/>
  <c r="C15" i="1"/>
  <c r="C14" i="1" s="1"/>
  <c r="C36" i="1" l="1"/>
  <c r="C35" i="1" s="1"/>
  <c r="C34" i="1" s="1"/>
  <c r="C11" i="1" s="1"/>
  <c r="C20" i="1"/>
  <c r="C47" i="1"/>
</calcChain>
</file>

<file path=xl/sharedStrings.xml><?xml version="1.0" encoding="utf-8"?>
<sst xmlns="http://schemas.openxmlformats.org/spreadsheetml/2006/main" count="93" uniqueCount="92">
  <si>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</si>
  <si>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</si>
  <si>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</si>
  <si>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</si>
  <si>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</si>
  <si>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</si>
  <si>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</si>
  <si>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</si>
  <si>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</si>
  <si>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</si>
  <si>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</si>
  <si>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</si>
  <si>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</si>
  <si>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</si>
  <si>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</si>
  <si>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</si>
  <si>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</si>
  <si>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</si>
  <si>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</si>
  <si>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</si>
  <si>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</si>
  <si>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</si>
  <si>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</si>
  <si>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</si>
  <si>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</si>
  <si>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</si>
  <si>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</si>
  <si>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</si>
  <si>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</si>
  <si>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</si>
  <si>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</si>
  <si>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</si>
  <si>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</si>
  <si>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</si>
  <si>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</si>
  <si>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</si>
  <si>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</si>
  <si>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</si>
  <si>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</si>
  <si>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</si>
  <si>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</si>
  <si>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</si>
  <si>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</si>
  <si>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</si>
  <si>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</si>
  <si>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</si>
  <si>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</si>
  <si>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</si>
  <si>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</si>
  <si>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</si>
  <si>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</si>
  <si>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</si>
  <si>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</si>
  <si>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</si>
  <si>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</si>
  <si>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</si>
  <si>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</si>
  <si>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</si>
  <si>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</si>
  <si>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</si>
  <si>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</si>
  <si>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</si>
  <si>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</si>
  <si>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</si>
  <si>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</si>
  <si>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</si>
  <si>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Объем поступлений доходов в бюджет сельского поселения "Туръя" на 2019 год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</si>
  <si>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</si>
  <si>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</si>
  <si>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</si>
  <si>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</si>
  <si>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</si>
  <si>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</si>
  <si>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</si>
  <si>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</si>
  <si>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</si>
  <si>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</si>
  <si>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 2019 год</t>
  </si>
  <si>
    <r>
  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</t>
    </r>
    <r>
      <rPr>
        <sz val="8"/>
        <rFont val="Calibri"/>
        <family val="2"/>
        <charset val="204"/>
        <scheme val="minor"/>
      </rPr>
      <t xml:space="preserve">сельского поселения "Туръя"        </t>
    </r>
    <r>
      <rPr>
        <sz val="8"/>
        <color rgb="FFFF0000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</si>
  <si>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(+20000,00руб)-увеличена Дот.на сбалан.по реш МР от 18.06.2019 № 354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</si>
  <si>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</si>
  <si>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</si>
  <si>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                                                   (-) с 10804020010000110;                                           (+) на этот код</t>
  </si>
  <si>
    <t>(-0,400)                                                               на новый код 108 04 020 01 4000 110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</si>
  <si>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</si>
  <si>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</si>
  <si>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</si>
  <si>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</si>
  <si>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</si>
  <si>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(+7311) поступило без плана</t>
  </si>
  <si>
    <t>(+70000,00руб)-увеличена Дот.на сбалан.по реш МР от 17.09.2019 на ул.освещ</t>
  </si>
  <si>
    <r>
      <rPr>
        <sz val="10"/>
        <color indexed="8"/>
        <rFont val="Calibri"/>
        <family val="2"/>
        <charset val="204"/>
        <scheme val="minor"/>
      </rPr>
      <t xml:space="preserve">Приложение № 1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23.10.2019 № 1-17/1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</si>
</sst>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justify" vertical="center" wrapText="1"/>
    </xf>
    <xf numFmtId="165" fontId="15" fillId="3" borderId="2" xfId="0" applyNumberFormat="1" applyFont="1" applyFill="1" applyBorder="1" applyAlignment="1">
      <alignment horizontal="right" wrapText="1"/>
    </xf>
    <xf numFmtId="164" fontId="16" fillId="3" borderId="2" xfId="0" applyNumberFormat="1" applyFont="1" applyFill="1" applyBorder="1" applyAlignment="1">
      <alignment horizontal="justify" vertical="center" wrapText="1"/>
    </xf>
    <xf numFmtId="165" fontId="16" fillId="3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165" fontId="0" fillId="0" borderId="0" xfId="0" applyNumberFormat="1"/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justify" vertical="center" wrapText="1"/>
    </xf>
    <xf numFmtId="165" fontId="12" fillId="3" borderId="2" xfId="0" applyNumberFormat="1" applyFont="1" applyFill="1" applyBorder="1" applyAlignment="1">
      <alignment horizontal="right" wrapText="1"/>
    </xf>
    <xf numFmtId="49" fontId="26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165" fontId="26" fillId="2" borderId="2" xfId="0" applyNumberFormat="1" applyFont="1" applyFill="1" applyBorder="1" applyAlignment="1">
      <alignment horizontal="right"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justify" vertical="center" wrapText="1"/>
    </xf>
    <xf numFmtId="165" fontId="29" fillId="2" borderId="2" xfId="0" applyNumberFormat="1" applyFont="1" applyFill="1" applyBorder="1" applyAlignment="1">
      <alignment horizontal="right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0" fontId="8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1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5.109375" customWidth="1"/>
    <col min="2" max="2" width="84.44140625" customWidth="1"/>
    <col min="3" max="3" width="12.44140625" customWidth="1"/>
    <col min="4" max="4" width="23.77734375" customWidth="1"/>
    <col min="5" max="5" width="38.77734375" customWidth="1"/>
  </cols>
  <sheetData>
    <row r="1" spans="1:6" ht="61.8" customHeight="1" x14ac:dyDescent="0.3">
      <c r="B1" s="59" t="s">
        <v>91</v>
      </c>
      <c r="C1" s="60"/>
    </row>
    <row r="2" spans="1:6" ht="40.799999999999997" customHeight="1" x14ac:dyDescent="0.3">
      <c r="A2" s="1"/>
      <c r="B2" s="65" t="s">
        <v>78</v>
      </c>
      <c r="C2" s="66"/>
      <c r="D2" s="22"/>
    </row>
    <row r="3" spans="1:6" ht="7.95" customHeight="1" x14ac:dyDescent="0.3">
      <c r="A3" s="37"/>
      <c r="B3" s="43"/>
      <c r="C3" s="44"/>
      <c r="D3" s="38"/>
    </row>
    <row r="4" spans="1:6" ht="17.399999999999999" x14ac:dyDescent="0.3">
      <c r="A4" s="63" t="s">
        <v>66</v>
      </c>
      <c r="B4" s="64"/>
      <c r="C4" s="64"/>
      <c r="D4" s="1"/>
      <c r="E4" s="1"/>
      <c r="F4" s="1"/>
    </row>
    <row r="5" spans="1:6" ht="12.6" customHeight="1" x14ac:dyDescent="0.3">
      <c r="A5" s="2"/>
      <c r="B5" s="2"/>
      <c r="C5" s="24" t="s">
        <v>0</v>
      </c>
    </row>
    <row r="6" spans="1:6" ht="22.35" customHeight="1" x14ac:dyDescent="0.3">
      <c r="A6" s="61" t="s">
        <v>1</v>
      </c>
      <c r="B6" s="67" t="s">
        <v>5</v>
      </c>
      <c r="C6" s="61" t="s">
        <v>77</v>
      </c>
    </row>
    <row r="7" spans="1:6" ht="16.95" customHeight="1" x14ac:dyDescent="0.3">
      <c r="A7" s="61"/>
      <c r="B7" s="67"/>
      <c r="C7" s="62"/>
    </row>
    <row r="8" spans="1:6" ht="1.95" hidden="1" customHeight="1" x14ac:dyDescent="0.3">
      <c r="A8" s="61"/>
      <c r="B8" s="67"/>
      <c r="C8" s="62"/>
    </row>
    <row r="9" spans="1:6" ht="19.5" hidden="1" customHeight="1" x14ac:dyDescent="0.3">
      <c r="A9" s="4" t="s">
        <v>2</v>
      </c>
      <c r="B9" s="4" t="s">
        <v>3</v>
      </c>
      <c r="C9" s="4" t="s">
        <v>4</v>
      </c>
    </row>
    <row r="10" spans="1:6" ht="19.5" customHeight="1" x14ac:dyDescent="0.3">
      <c r="A10" s="13"/>
      <c r="B10" s="14" t="s">
        <v>6</v>
      </c>
      <c r="C10" s="15"/>
    </row>
    <row r="11" spans="1:6" ht="19.5" customHeight="1" x14ac:dyDescent="0.3">
      <c r="A11" s="13"/>
      <c r="B11" s="28" t="s">
        <v>7</v>
      </c>
      <c r="C11" s="29">
        <f>C12+C34</f>
        <v>4129.1135599999998</v>
      </c>
      <c r="D11" s="36"/>
    </row>
    <row r="12" spans="1:6" ht="15" customHeight="1" x14ac:dyDescent="0.3">
      <c r="A12" s="16" t="s">
        <v>8</v>
      </c>
      <c r="B12" s="17" t="s">
        <v>9</v>
      </c>
      <c r="C12" s="18">
        <f>C13+C30</f>
        <v>74.710999999999999</v>
      </c>
    </row>
    <row r="13" spans="1:6" ht="19.5" customHeight="1" x14ac:dyDescent="0.35">
      <c r="A13" s="3"/>
      <c r="B13" s="26" t="s">
        <v>10</v>
      </c>
      <c r="C13" s="27">
        <f>C14+C20+C26+C17</f>
        <v>64.710999999999999</v>
      </c>
    </row>
    <row r="14" spans="1:6" ht="15.6" x14ac:dyDescent="0.3">
      <c r="A14" s="5" t="s">
        <v>11</v>
      </c>
      <c r="B14" s="8" t="s">
        <v>12</v>
      </c>
      <c r="C14" s="9">
        <f>C15</f>
        <v>50</v>
      </c>
    </row>
    <row r="15" spans="1:6" ht="16.2" x14ac:dyDescent="0.35">
      <c r="A15" s="19" t="s">
        <v>13</v>
      </c>
      <c r="B15" s="20" t="s">
        <v>14</v>
      </c>
      <c r="C15" s="21">
        <f>C16</f>
        <v>50</v>
      </c>
    </row>
    <row r="16" spans="1:6" ht="62.4" x14ac:dyDescent="0.3">
      <c r="A16" s="11" t="s">
        <v>15</v>
      </c>
      <c r="B16" s="10" t="s">
        <v>16</v>
      </c>
      <c r="C16" s="12">
        <v>50</v>
      </c>
    </row>
    <row r="17" spans="1:5" ht="15.6" x14ac:dyDescent="0.3">
      <c r="A17" s="54" t="s">
        <v>84</v>
      </c>
      <c r="B17" s="55" t="s">
        <v>85</v>
      </c>
      <c r="C17" s="56">
        <f>C18</f>
        <v>7.3109999999999999</v>
      </c>
    </row>
    <row r="18" spans="1:5" ht="15.6" x14ac:dyDescent="0.3">
      <c r="A18" s="40" t="s">
        <v>86</v>
      </c>
      <c r="B18" s="41" t="s">
        <v>87</v>
      </c>
      <c r="C18" s="42">
        <f>C19</f>
        <v>7.3109999999999999</v>
      </c>
    </row>
    <row r="19" spans="1:5" ht="15.6" x14ac:dyDescent="0.3">
      <c r="A19" s="40" t="s">
        <v>88</v>
      </c>
      <c r="B19" s="41" t="s">
        <v>87</v>
      </c>
      <c r="C19" s="42">
        <f>7.311</f>
        <v>7.3109999999999999</v>
      </c>
      <c r="E19" s="57" t="s">
        <v>89</v>
      </c>
    </row>
    <row r="20" spans="1:5" ht="15.6" x14ac:dyDescent="0.3">
      <c r="A20" s="5" t="s">
        <v>17</v>
      </c>
      <c r="B20" s="8" t="s">
        <v>18</v>
      </c>
      <c r="C20" s="9">
        <f>C21+C23</f>
        <v>7</v>
      </c>
    </row>
    <row r="21" spans="1:5" ht="16.2" x14ac:dyDescent="0.35">
      <c r="A21" s="19" t="s">
        <v>19</v>
      </c>
      <c r="B21" s="20" t="s">
        <v>20</v>
      </c>
      <c r="C21" s="21">
        <f>C22</f>
        <v>4</v>
      </c>
    </row>
    <row r="22" spans="1:5" ht="31.2" x14ac:dyDescent="0.3">
      <c r="A22" s="11" t="s">
        <v>21</v>
      </c>
      <c r="B22" s="10" t="s">
        <v>22</v>
      </c>
      <c r="C22" s="12">
        <v>4</v>
      </c>
    </row>
    <row r="23" spans="1:5" ht="16.2" x14ac:dyDescent="0.35">
      <c r="A23" s="19" t="s">
        <v>23</v>
      </c>
      <c r="B23" s="20" t="s">
        <v>24</v>
      </c>
      <c r="C23" s="21">
        <f>C24</f>
        <v>3</v>
      </c>
    </row>
    <row r="24" spans="1:5" ht="15.6" x14ac:dyDescent="0.3">
      <c r="A24" s="11" t="s">
        <v>25</v>
      </c>
      <c r="B24" s="10" t="s">
        <v>26</v>
      </c>
      <c r="C24" s="12">
        <f>C25</f>
        <v>3</v>
      </c>
    </row>
    <row r="25" spans="1:5" ht="28.2" customHeight="1" x14ac:dyDescent="0.3">
      <c r="A25" s="11" t="s">
        <v>27</v>
      </c>
      <c r="B25" s="10" t="s">
        <v>28</v>
      </c>
      <c r="C25" s="12">
        <v>3</v>
      </c>
    </row>
    <row r="26" spans="1:5" ht="15.6" x14ac:dyDescent="0.3">
      <c r="A26" s="5" t="s">
        <v>29</v>
      </c>
      <c r="B26" s="8" t="s">
        <v>30</v>
      </c>
      <c r="C26" s="9">
        <f>C27</f>
        <v>0.4</v>
      </c>
    </row>
    <row r="27" spans="1:5" ht="29.4" customHeight="1" x14ac:dyDescent="0.3">
      <c r="A27" s="11" t="s">
        <v>31</v>
      </c>
      <c r="B27" s="10" t="s">
        <v>32</v>
      </c>
      <c r="C27" s="12">
        <f>C28</f>
        <v>0.4</v>
      </c>
    </row>
    <row r="28" spans="1:5" ht="43.8" customHeight="1" x14ac:dyDescent="0.3">
      <c r="A28" s="11" t="s">
        <v>33</v>
      </c>
      <c r="B28" s="45" t="s">
        <v>34</v>
      </c>
      <c r="C28" s="12">
        <f>C29</f>
        <v>0.4</v>
      </c>
      <c r="D28" s="53" t="s">
        <v>83</v>
      </c>
    </row>
    <row r="29" spans="1:5" ht="61.2" customHeight="1" x14ac:dyDescent="0.3">
      <c r="A29" s="49" t="s">
        <v>81</v>
      </c>
      <c r="B29" s="45" t="s">
        <v>80</v>
      </c>
      <c r="C29" s="51">
        <v>0.4</v>
      </c>
      <c r="D29" s="53" t="s">
        <v>82</v>
      </c>
    </row>
    <row r="30" spans="1:5" ht="19.5" customHeight="1" x14ac:dyDescent="0.3">
      <c r="A30" s="25"/>
      <c r="B30" s="28" t="s">
        <v>35</v>
      </c>
      <c r="C30" s="29">
        <f>C31</f>
        <v>10</v>
      </c>
    </row>
    <row r="31" spans="1:5" ht="15.6" x14ac:dyDescent="0.3">
      <c r="A31" s="5" t="s">
        <v>36</v>
      </c>
      <c r="B31" s="8" t="s">
        <v>37</v>
      </c>
      <c r="C31" s="9">
        <f>C32</f>
        <v>10</v>
      </c>
    </row>
    <row r="32" spans="1:5" ht="15.6" x14ac:dyDescent="0.3">
      <c r="A32" s="11" t="s">
        <v>38</v>
      </c>
      <c r="B32" s="10" t="s">
        <v>39</v>
      </c>
      <c r="C32" s="12">
        <f>C33</f>
        <v>10</v>
      </c>
    </row>
    <row r="33" spans="1:5" ht="15.6" x14ac:dyDescent="0.3">
      <c r="A33" s="11" t="s">
        <v>40</v>
      </c>
      <c r="B33" s="10" t="s">
        <v>41</v>
      </c>
      <c r="C33" s="12">
        <v>10</v>
      </c>
    </row>
    <row r="34" spans="1:5" ht="19.5" customHeight="1" x14ac:dyDescent="0.3">
      <c r="A34" s="39" t="s">
        <v>42</v>
      </c>
      <c r="B34" s="6" t="s">
        <v>43</v>
      </c>
      <c r="C34" s="7">
        <f>C35</f>
        <v>4054.40256</v>
      </c>
    </row>
    <row r="35" spans="1:5" ht="33.450000000000003" customHeight="1" x14ac:dyDescent="0.3">
      <c r="A35" s="5" t="s">
        <v>44</v>
      </c>
      <c r="B35" s="8" t="s">
        <v>45</v>
      </c>
      <c r="C35" s="9">
        <f>C36+C41+C46</f>
        <v>4054.40256</v>
      </c>
    </row>
    <row r="36" spans="1:5" ht="15.6" x14ac:dyDescent="0.3">
      <c r="A36" s="33" t="s">
        <v>46</v>
      </c>
      <c r="B36" s="34" t="s">
        <v>47</v>
      </c>
      <c r="C36" s="35">
        <f>C37+C39</f>
        <v>2990</v>
      </c>
    </row>
    <row r="37" spans="1:5" ht="16.2" x14ac:dyDescent="0.35">
      <c r="A37" s="19" t="s">
        <v>48</v>
      </c>
      <c r="B37" s="20" t="s">
        <v>49</v>
      </c>
      <c r="C37" s="21">
        <f>C38</f>
        <v>543</v>
      </c>
    </row>
    <row r="38" spans="1:5" ht="15" customHeight="1" x14ac:dyDescent="0.3">
      <c r="A38" s="11" t="s">
        <v>50</v>
      </c>
      <c r="B38" s="10" t="s">
        <v>51</v>
      </c>
      <c r="C38" s="12">
        <v>543</v>
      </c>
    </row>
    <row r="39" spans="1:5" ht="31.2" customHeight="1" x14ac:dyDescent="0.35">
      <c r="A39" s="19" t="s">
        <v>52</v>
      </c>
      <c r="B39" s="20" t="s">
        <v>53</v>
      </c>
      <c r="C39" s="21">
        <f>C40</f>
        <v>2447</v>
      </c>
    </row>
    <row r="40" spans="1:5" ht="28.8" customHeight="1" x14ac:dyDescent="0.3">
      <c r="A40" s="40" t="s">
        <v>54</v>
      </c>
      <c r="B40" s="41" t="s">
        <v>55</v>
      </c>
      <c r="C40" s="42">
        <f>2357+20+70</f>
        <v>2447</v>
      </c>
      <c r="D40" s="52" t="s">
        <v>79</v>
      </c>
      <c r="E40" s="58" t="s">
        <v>90</v>
      </c>
    </row>
    <row r="41" spans="1:5" ht="16.2" x14ac:dyDescent="0.35">
      <c r="A41" s="46" t="s">
        <v>56</v>
      </c>
      <c r="B41" s="47" t="s">
        <v>57</v>
      </c>
      <c r="C41" s="48">
        <f>C42+C44</f>
        <v>64.18656</v>
      </c>
    </row>
    <row r="42" spans="1:5" ht="30.6" customHeight="1" x14ac:dyDescent="0.3">
      <c r="A42" s="30" t="s">
        <v>58</v>
      </c>
      <c r="B42" s="31" t="s">
        <v>59</v>
      </c>
      <c r="C42" s="32">
        <f>C43</f>
        <v>17.727559999999997</v>
      </c>
    </row>
    <row r="43" spans="1:5" ht="30" customHeight="1" x14ac:dyDescent="0.3">
      <c r="A43" s="49" t="s">
        <v>60</v>
      </c>
      <c r="B43" s="50" t="s">
        <v>61</v>
      </c>
      <c r="C43" s="51">
        <f>17.72667+0.00089</f>
        <v>17.727559999999997</v>
      </c>
    </row>
    <row r="44" spans="1:5" ht="28.2" customHeight="1" x14ac:dyDescent="0.3">
      <c r="A44" s="30" t="s">
        <v>62</v>
      </c>
      <c r="B44" s="31" t="s">
        <v>63</v>
      </c>
      <c r="C44" s="32">
        <f>C45</f>
        <v>46.459000000000003</v>
      </c>
    </row>
    <row r="45" spans="1:5" ht="28.8" customHeight="1" x14ac:dyDescent="0.3">
      <c r="A45" s="11" t="s">
        <v>64</v>
      </c>
      <c r="B45" s="10" t="s">
        <v>65</v>
      </c>
      <c r="C45" s="12">
        <v>46.459000000000003</v>
      </c>
    </row>
    <row r="46" spans="1:5" ht="16.2" x14ac:dyDescent="0.35">
      <c r="A46" s="46" t="s">
        <v>72</v>
      </c>
      <c r="B46" s="47" t="s">
        <v>67</v>
      </c>
      <c r="C46" s="48">
        <f>400+600.216</f>
        <v>1000.216</v>
      </c>
    </row>
    <row r="47" spans="1:5" ht="45.6" customHeight="1" x14ac:dyDescent="0.3">
      <c r="A47" s="11" t="s">
        <v>73</v>
      </c>
      <c r="B47" s="10" t="s">
        <v>68</v>
      </c>
      <c r="C47" s="23">
        <f>C48</f>
        <v>0.216</v>
      </c>
    </row>
    <row r="48" spans="1:5" ht="45" customHeight="1" x14ac:dyDescent="0.3">
      <c r="A48" s="11" t="s">
        <v>74</v>
      </c>
      <c r="B48" s="10" t="s">
        <v>69</v>
      </c>
      <c r="C48" s="23">
        <v>0.216</v>
      </c>
    </row>
    <row r="49" spans="1:3" ht="16.2" customHeight="1" x14ac:dyDescent="0.3">
      <c r="A49" s="11" t="s">
        <v>75</v>
      </c>
      <c r="B49" s="10" t="s">
        <v>70</v>
      </c>
      <c r="C49" s="12">
        <f>C50</f>
        <v>1000</v>
      </c>
    </row>
    <row r="50" spans="1:3" ht="16.8" customHeight="1" x14ac:dyDescent="0.3">
      <c r="A50" s="49" t="s">
        <v>76</v>
      </c>
      <c r="B50" s="50" t="s">
        <v>71</v>
      </c>
      <c r="C50" s="51">
        <f>400+600</f>
        <v>1000</v>
      </c>
    </row>
  </sheetData>
  <mergeCells count="6">
    <mergeCell ref="B1:C1"/>
    <mergeCell ref="C6:C8"/>
    <mergeCell ref="A4:C4"/>
    <mergeCell ref="B2:C2"/>
    <mergeCell ref="A6:A8"/>
    <mergeCell ref="B6:B8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2019-06-28T07:58:46Z</cp:lastPrinted>
  <dcterms:created xsi:type="dcterms:W3CDTF">2018-11-14T15:24:03Z</dcterms:created>
  <dcterms:modified xsi:type="dcterms:W3CDTF">2019-10-25T12:06:26Z</dcterms:modified>
</cp:coreProperties>
</file>